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<sst xmlns="http://schemas.openxmlformats.org/spreadsheetml/2006/main" count="68" uniqueCount="65">
  <si>
    <t>明月山综合训练营地室内吊顶装修项目计算式明细表</t>
  </si>
  <si>
    <t>序号</t>
  </si>
  <si>
    <t>楼层</t>
  </si>
  <si>
    <t>部位</t>
  </si>
  <si>
    <t>CT-04</t>
  </si>
  <si>
    <t>CT-05</t>
  </si>
  <si>
    <t>CT-07</t>
  </si>
  <si>
    <t>CT-09</t>
  </si>
  <si>
    <t>备注</t>
  </si>
  <si>
    <t>60*85*0.9mm厚U型铝方通(间距200mm)</t>
  </si>
  <si>
    <t>直径100mm*0.9mm（1.2）圆形铝通(间距200mm)</t>
  </si>
  <si>
    <t>3mm厚铝单板(氟碳漆面层)</t>
  </si>
  <si>
    <t>3mm厚冲孔铝单板(氟碳漆面层)</t>
  </si>
  <si>
    <t>60*120*3mm厚铝方通(间距300mm)</t>
  </si>
  <si>
    <t>直径110mm*（1.2厚）铝圆通(蓝色氟碳漆面层)（间距142mm）</t>
  </si>
  <si>
    <t>50*50*1.5mm铝方通(间距100mm)</t>
  </si>
  <si>
    <t>50*150*2mm陶土色铝方通-定制弧形隔断(间距50mm)</t>
  </si>
  <si>
    <t>30*30*1mm青色铝方通（m）</t>
  </si>
  <si>
    <t>2mm厚铝单板隔板-异性定制（m2）</t>
  </si>
  <si>
    <t>架空层-吊顶</t>
  </si>
  <si>
    <t>无障碍出入口1旁楼梯通道-斜面</t>
  </si>
  <si>
    <t>中庭草坪旁楼梯通道-斜面</t>
  </si>
  <si>
    <t>卫生间旁楼梯通道-斜面</t>
  </si>
  <si>
    <t>训练引导区</t>
  </si>
  <si>
    <t>美好生活体验馆</t>
  </si>
  <si>
    <t>二层-吊顶</t>
  </si>
  <si>
    <t>陶艺体验馆</t>
  </si>
  <si>
    <t>构建馆</t>
  </si>
  <si>
    <t>沙艺体验馆-斜屋面</t>
  </si>
  <si>
    <t>合计</t>
  </si>
  <si>
    <t>一层公区-墙面</t>
  </si>
  <si>
    <t>3#室外楼梯-LM-17中A立面</t>
  </si>
  <si>
    <t>立面图和节点图面层材料名称不一致，立面为“铝单板和冲孔铝单板”，而节点图为“铝单板”</t>
  </si>
  <si>
    <t>3#室外楼梯-LM-17中B立面</t>
  </si>
  <si>
    <t>3#室外楼梯-LM-18中C立面</t>
  </si>
  <si>
    <t>3#室外楼梯-LM-18中D立面</t>
  </si>
  <si>
    <t>3#室外楼梯-LM-18中C立面-二层</t>
  </si>
  <si>
    <t>中庭开敞活动区-LM-02中C立面</t>
  </si>
  <si>
    <t>2#室外楼梯-LM-14中A立面</t>
  </si>
  <si>
    <t>2#室外楼梯-LM-14中B立面</t>
  </si>
  <si>
    <t>2#室外楼梯-LM-15中C立面</t>
  </si>
  <si>
    <t>2#室外楼梯-LM-15中D立面</t>
  </si>
  <si>
    <t>2#室外楼梯-LM-15中C立面-二层</t>
  </si>
  <si>
    <t>3#室外楼梯进入的开敞活动区-LM-03中F立面</t>
  </si>
  <si>
    <t>过道-LM-06中J立面</t>
  </si>
  <si>
    <t>过道-LM-07中K立面</t>
  </si>
  <si>
    <t>1#室外楼梯-LM-14中A立面</t>
  </si>
  <si>
    <t>1#室外楼梯-LM-14中B立面</t>
  </si>
  <si>
    <t>1#室外楼梯-LM-15中C立面</t>
  </si>
  <si>
    <t>1#室外楼梯-LM-15中D立面</t>
  </si>
  <si>
    <t>一层立面墙面</t>
  </si>
  <si>
    <t>红色精神体验馆-LM-24中A立面</t>
  </si>
  <si>
    <t>25*30木龙骨基层(满刷防火涂料三遍)@400，15厚阻燃板</t>
  </si>
  <si>
    <t>红色精神体验馆-LM-24中B立面</t>
  </si>
  <si>
    <t>75系列轻钢龙骨，15厚阻燃板</t>
  </si>
  <si>
    <t>盥洗间-LM-30中A立面、男卫生间-LM-34中C立面</t>
  </si>
  <si>
    <t>15厚阻燃板基层</t>
  </si>
  <si>
    <t>盥洗间-LM-30中C立面、女卫生间-LM-32中A立面</t>
  </si>
  <si>
    <t>盥洗间-LM-31中E立面</t>
  </si>
  <si>
    <t>盥洗间-LM-31中G立面</t>
  </si>
  <si>
    <t>盥洗间-LM-31中H立面</t>
  </si>
  <si>
    <t>女卫生间-LM-32、33</t>
  </si>
  <si>
    <t>男卫生间-LM-34、35</t>
  </si>
  <si>
    <t>二层立面墙面</t>
  </si>
  <si>
    <t>陶艺体验馆-LM-62中A立面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</si>
</sst>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zoomScale="70" zoomScaleNormal="70" workbookViewId="0">
      <pane xSplit="2" ySplit="3" topLeftCell="C4" activePane="bottomRight" state="frozen"/>
      <selection/>
      <selection pane="topRight"/>
      <selection pane="bottomLeft"/>
      <selection pane="bottomRight" activeCell="A12" sqref="$A12:$XFD12"/>
    </sheetView>
  </sheetViews>
  <sheetFormatPr defaultColWidth="9" defaultRowHeight="13.5"/>
  <cols>
    <col min="1" max="1" width="9" style="2"/>
    <col min="2" max="2" width="12" style="2" customWidth="1"/>
    <col min="3" max="3" width="18.375" style="3" customWidth="1"/>
    <col min="4" max="8" width="14.25" style="3" customWidth="1"/>
    <col min="9" max="9" width="15.25" style="3" customWidth="1"/>
    <col min="10" max="13" width="14.25" style="3" customWidth="1"/>
    <col min="14" max="14" width="35.875" style="2" customWidth="1"/>
    <col min="15" max="16384" width="9" style="2"/>
  </cols>
  <sheetData>
    <row r="1" ht="23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8"/>
    </row>
    <row r="2" spans="1:14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/>
      <c r="H2" s="6" t="s">
        <v>7</v>
      </c>
      <c r="I2" s="6"/>
      <c r="J2" s="6"/>
      <c r="K2" s="6"/>
      <c r="L2" s="6"/>
      <c r="M2" s="6"/>
      <c r="N2" s="5" t="s">
        <v>8</v>
      </c>
    </row>
    <row r="3" ht="54" spans="1:14">
      <c r="A3" s="5"/>
      <c r="B3" s="6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 t="s">
        <v>18</v>
      </c>
      <c r="N3" s="5"/>
    </row>
    <row r="4" ht="27" spans="1:14">
      <c r="A4" s="5">
        <v>1</v>
      </c>
      <c r="B4" s="5" t="s">
        <v>19</v>
      </c>
      <c r="C4" s="6" t="s">
        <v>20</v>
      </c>
      <c r="D4" s="6"/>
      <c r="E4" s="6"/>
      <c r="F4" s="9">
        <f>(3.96+0.12*2)*14.12</f>
        <v>59.304</v>
      </c>
      <c r="G4" s="6"/>
      <c r="H4" s="6"/>
      <c r="I4" s="6"/>
      <c r="J4" s="6"/>
      <c r="K4" s="6"/>
      <c r="L4" s="6"/>
      <c r="M4" s="6"/>
      <c r="N4" s="5"/>
    </row>
    <row r="5" ht="27" spans="1:14">
      <c r="A5" s="5">
        <v>2</v>
      </c>
      <c r="B5" s="5"/>
      <c r="C5" s="6" t="s">
        <v>21</v>
      </c>
      <c r="D5" s="6"/>
      <c r="E5" s="6"/>
      <c r="F5" s="9">
        <f>(2.1+0.12*2)*14.32</f>
        <v>33.5088</v>
      </c>
      <c r="G5" s="6"/>
      <c r="H5" s="6"/>
      <c r="I5" s="6"/>
      <c r="J5" s="6"/>
      <c r="K5" s="6"/>
      <c r="L5" s="6"/>
      <c r="M5" s="6"/>
      <c r="N5" s="5"/>
    </row>
    <row r="6" ht="27" spans="1:14">
      <c r="A6" s="5">
        <v>3</v>
      </c>
      <c r="B6" s="5"/>
      <c r="C6" s="6" t="s">
        <v>22</v>
      </c>
      <c r="D6" s="6"/>
      <c r="E6" s="6"/>
      <c r="F6" s="9">
        <f>(2.16+0.12*2)*(2.06+1.72+4.4+1.71+4.18)</f>
        <v>33.768</v>
      </c>
      <c r="G6" s="9"/>
      <c r="H6" s="6"/>
      <c r="I6" s="6"/>
      <c r="J6" s="6"/>
      <c r="K6" s="6"/>
      <c r="L6" s="6"/>
      <c r="M6" s="6"/>
      <c r="N6" s="5"/>
    </row>
    <row r="7" spans="1:14">
      <c r="A7" s="5">
        <v>4</v>
      </c>
      <c r="B7" s="5"/>
      <c r="C7" s="6" t="s">
        <v>23</v>
      </c>
      <c r="D7" s="6"/>
      <c r="E7" s="6">
        <f>11.1*6.15</f>
        <v>68.265</v>
      </c>
      <c r="F7" s="6"/>
      <c r="G7" s="6"/>
      <c r="H7" s="6"/>
      <c r="I7" s="6"/>
      <c r="J7" s="6"/>
      <c r="K7" s="6"/>
      <c r="L7" s="6"/>
      <c r="M7" s="6"/>
      <c r="N7" s="5"/>
    </row>
    <row r="8" spans="1:14">
      <c r="A8" s="5">
        <v>5</v>
      </c>
      <c r="B8" s="5"/>
      <c r="C8" s="6" t="s">
        <v>24</v>
      </c>
      <c r="D8" s="6"/>
      <c r="E8" s="6"/>
      <c r="F8" s="6"/>
      <c r="G8" s="6"/>
      <c r="H8" s="6">
        <v>50.63</v>
      </c>
      <c r="I8" s="6"/>
      <c r="J8" s="6"/>
      <c r="K8" s="6">
        <f>(22.25+7.15+17.55)*3.6-3.29-25.59-4.08</f>
        <v>136.06</v>
      </c>
      <c r="L8" s="6"/>
      <c r="M8" s="6"/>
      <c r="N8" s="5"/>
    </row>
    <row r="9" spans="1:14">
      <c r="A9" s="5">
        <v>6</v>
      </c>
      <c r="B9" s="5" t="s">
        <v>25</v>
      </c>
      <c r="C9" s="6" t="s">
        <v>26</v>
      </c>
      <c r="D9" s="6"/>
      <c r="E9" s="6"/>
      <c r="F9" s="6"/>
      <c r="G9" s="6"/>
      <c r="H9" s="6">
        <f>249.57</f>
        <v>249.57</v>
      </c>
      <c r="I9" s="6"/>
      <c r="J9" s="6"/>
      <c r="K9" s="6"/>
      <c r="L9" s="6"/>
      <c r="M9" s="6"/>
      <c r="N9" s="5"/>
    </row>
    <row r="10" spans="1:14">
      <c r="A10" s="5">
        <v>7</v>
      </c>
      <c r="B10" s="5"/>
      <c r="C10" s="6" t="s">
        <v>27</v>
      </c>
      <c r="D10" s="6">
        <v>41.99</v>
      </c>
      <c r="E10" s="6"/>
      <c r="F10" s="6"/>
      <c r="G10" s="6"/>
      <c r="H10" s="6"/>
      <c r="I10" s="6"/>
      <c r="J10" s="6"/>
      <c r="K10" s="6"/>
      <c r="L10" s="6"/>
      <c r="M10" s="6"/>
      <c r="N10" s="5"/>
    </row>
    <row r="11" spans="1:14">
      <c r="A11" s="5">
        <v>8</v>
      </c>
      <c r="B11" s="5"/>
      <c r="C11" s="6" t="s">
        <v>28</v>
      </c>
      <c r="D11" s="6">
        <f>2.88*6.8+6.8*3.59</f>
        <v>43.996</v>
      </c>
      <c r="E11" s="6"/>
      <c r="F11" s="6"/>
      <c r="G11" s="6"/>
      <c r="H11" s="6">
        <f>+(6.8+13.4)*3.97/2*2+(6.4+14)*3.49/2*2</f>
        <v>151.39</v>
      </c>
      <c r="I11" s="6"/>
      <c r="J11" s="6"/>
      <c r="K11" s="6"/>
      <c r="L11" s="6"/>
      <c r="M11" s="6"/>
      <c r="N11" s="5"/>
    </row>
    <row r="12" s="1" customFormat="1" ht="24" customHeight="1" spans="1:14">
      <c r="A12" s="10" t="s">
        <v>29</v>
      </c>
      <c r="B12" s="11"/>
      <c r="C12" s="12"/>
      <c r="D12" s="13">
        <f t="shared" ref="D12:M12" si="0">SUM(D4:D11)</f>
        <v>85.986</v>
      </c>
      <c r="E12" s="13">
        <f t="shared" si="0"/>
        <v>68.265</v>
      </c>
      <c r="F12" s="13">
        <f t="shared" si="0"/>
        <v>126.5808</v>
      </c>
      <c r="G12" s="13">
        <f t="shared" si="0"/>
        <v>0</v>
      </c>
      <c r="H12" s="13">
        <f t="shared" si="0"/>
        <v>451.59</v>
      </c>
      <c r="I12" s="13">
        <f t="shared" si="0"/>
        <v>0</v>
      </c>
      <c r="J12" s="13">
        <f t="shared" si="0"/>
        <v>0</v>
      </c>
      <c r="K12" s="13">
        <f t="shared" si="0"/>
        <v>136.06</v>
      </c>
      <c r="L12" s="13">
        <f t="shared" si="0"/>
        <v>0</v>
      </c>
      <c r="M12" s="13">
        <f t="shared" si="0"/>
        <v>0</v>
      </c>
      <c r="N12" s="17"/>
    </row>
    <row r="13" ht="27" spans="1:14">
      <c r="A13" s="5">
        <v>1</v>
      </c>
      <c r="B13" s="14" t="s">
        <v>30</v>
      </c>
      <c r="C13" s="6" t="s">
        <v>31</v>
      </c>
      <c r="D13" s="6"/>
      <c r="E13" s="6"/>
      <c r="F13" s="6">
        <f>0.12*(2.06+1.72+4.4+1.71+4.18)+0.1*(1.37+4.21+1.72+3.5)</f>
        <v>2.7684</v>
      </c>
      <c r="G13" s="6">
        <v>27.36</v>
      </c>
      <c r="H13" s="6"/>
      <c r="I13" s="6"/>
      <c r="J13" s="6"/>
      <c r="K13" s="6"/>
      <c r="L13" s="6"/>
      <c r="M13" s="6"/>
      <c r="N13" s="6" t="s">
        <v>32</v>
      </c>
    </row>
    <row r="14" ht="27" spans="1:14">
      <c r="A14" s="5">
        <v>2</v>
      </c>
      <c r="B14" s="15"/>
      <c r="C14" s="6" t="s">
        <v>33</v>
      </c>
      <c r="D14" s="6"/>
      <c r="E14" s="6"/>
      <c r="F14" s="6">
        <f>0.12*(5.74+5.97)+0.1*(1.32+1.01+1.86+1.72+2.5)</f>
        <v>2.2462</v>
      </c>
      <c r="G14" s="6">
        <v>20.54</v>
      </c>
      <c r="H14" s="6"/>
      <c r="I14" s="6"/>
      <c r="J14" s="6"/>
      <c r="K14" s="6"/>
      <c r="L14" s="6"/>
      <c r="M14" s="6"/>
      <c r="N14" s="6"/>
    </row>
    <row r="15" ht="27" spans="1:14">
      <c r="A15" s="5">
        <v>3</v>
      </c>
      <c r="B15" s="15"/>
      <c r="C15" s="6" t="s">
        <v>34</v>
      </c>
      <c r="D15" s="6"/>
      <c r="E15" s="6"/>
      <c r="F15" s="6">
        <f>(0.1+0.29)*(1.37+4.21+1.72+4.4+1.72+4.4)</f>
        <v>6.9498</v>
      </c>
      <c r="G15" s="6">
        <f>3.56+16.62-1.78</f>
        <v>18.4</v>
      </c>
      <c r="H15" s="6"/>
      <c r="I15" s="6"/>
      <c r="J15" s="6"/>
      <c r="K15" s="6"/>
      <c r="L15" s="6"/>
      <c r="M15" s="6"/>
      <c r="N15" s="6"/>
    </row>
    <row r="16" ht="27" spans="1:14">
      <c r="A16" s="5">
        <v>4</v>
      </c>
      <c r="B16" s="15"/>
      <c r="C16" s="6" t="s">
        <v>35</v>
      </c>
      <c r="D16" s="6"/>
      <c r="E16" s="6"/>
      <c r="F16" s="6">
        <f>(0.1+0.29)*(1.37+4.21+1.72+4.4+1.72+1.59)</f>
        <v>5.8539</v>
      </c>
      <c r="G16" s="6">
        <v>20.54</v>
      </c>
      <c r="H16" s="6"/>
      <c r="I16" s="6"/>
      <c r="J16" s="6"/>
      <c r="K16" s="6"/>
      <c r="L16" s="6"/>
      <c r="M16" s="6"/>
      <c r="N16" s="6"/>
    </row>
    <row r="17" ht="27" spans="1:14">
      <c r="A17" s="5">
        <v>5</v>
      </c>
      <c r="B17" s="15"/>
      <c r="C17" s="6" t="s">
        <v>36</v>
      </c>
      <c r="D17" s="6"/>
      <c r="E17" s="6"/>
      <c r="F17" s="6">
        <f>(3.69-1.9)*16.32</f>
        <v>29.2128</v>
      </c>
      <c r="G17" s="6">
        <f>1.9*16.32</f>
        <v>31.008</v>
      </c>
      <c r="H17" s="6"/>
      <c r="I17" s="6"/>
      <c r="J17" s="6"/>
      <c r="K17" s="6"/>
      <c r="L17" s="6"/>
      <c r="M17" s="6"/>
      <c r="N17" s="6"/>
    </row>
    <row r="18" ht="27" spans="1:14">
      <c r="A18" s="5">
        <v>6</v>
      </c>
      <c r="B18" s="15"/>
      <c r="C18" s="6" t="s">
        <v>37</v>
      </c>
      <c r="D18" s="6"/>
      <c r="E18" s="6"/>
      <c r="F18" s="6"/>
      <c r="G18" s="6"/>
      <c r="H18" s="6"/>
      <c r="I18" s="6">
        <f>27.97+26.4</f>
        <v>54.37</v>
      </c>
      <c r="J18" s="6"/>
      <c r="K18" s="6"/>
      <c r="L18" s="6"/>
      <c r="M18" s="6"/>
      <c r="N18" s="5"/>
    </row>
    <row r="19" ht="27" spans="1:14">
      <c r="A19" s="5">
        <v>7</v>
      </c>
      <c r="B19" s="15"/>
      <c r="C19" s="6" t="s">
        <v>38</v>
      </c>
      <c r="D19" s="6"/>
      <c r="E19" s="6"/>
      <c r="F19" s="6">
        <f>0.1*(1.32+4.1+1.72+4.4+1.72+4.41+0.61+2.31)+0.12*14.32</f>
        <v>3.7774</v>
      </c>
      <c r="G19" s="6">
        <f>36.65-3.78</f>
        <v>32.87</v>
      </c>
      <c r="H19" s="6"/>
      <c r="I19" s="6"/>
      <c r="J19" s="6"/>
      <c r="K19" s="6"/>
      <c r="L19" s="6"/>
      <c r="M19" s="6"/>
      <c r="N19" s="6" t="s">
        <v>32</v>
      </c>
    </row>
    <row r="20" ht="27" spans="1:14">
      <c r="A20" s="5">
        <v>8</v>
      </c>
      <c r="B20" s="15"/>
      <c r="C20" s="6" t="s">
        <v>39</v>
      </c>
      <c r="D20" s="6"/>
      <c r="E20" s="6"/>
      <c r="F20" s="6">
        <f>0.1*(1.32+4.1+1.72+4.4+1.72+4.12)+0.12*16.7</f>
        <v>3.742</v>
      </c>
      <c r="G20" s="6">
        <f>30.7-3.74</f>
        <v>26.96</v>
      </c>
      <c r="H20" s="6"/>
      <c r="I20" s="6"/>
      <c r="J20" s="6"/>
      <c r="K20" s="6"/>
      <c r="L20" s="6"/>
      <c r="M20" s="6"/>
      <c r="N20" s="6"/>
    </row>
    <row r="21" ht="27" spans="1:14">
      <c r="A21" s="5">
        <v>9</v>
      </c>
      <c r="B21" s="15"/>
      <c r="C21" s="6" t="s">
        <v>40</v>
      </c>
      <c r="D21" s="6"/>
      <c r="E21" s="6"/>
      <c r="F21" s="6">
        <f>(0.1+0.29)*(1.33+4.09+1.72+4.12)+0.12*10.37+(0.1+0.29+1.2)*16.84</f>
        <v>32.4114</v>
      </c>
      <c r="G21" s="6">
        <f>49.39-4.05</f>
        <v>45.34</v>
      </c>
      <c r="H21" s="6"/>
      <c r="I21" s="6"/>
      <c r="J21" s="6"/>
      <c r="K21" s="6"/>
      <c r="L21" s="6"/>
      <c r="M21" s="6"/>
      <c r="N21" s="6"/>
    </row>
    <row r="22" ht="27" spans="1:14">
      <c r="A22" s="5">
        <v>10</v>
      </c>
      <c r="B22" s="15"/>
      <c r="C22" s="6" t="s">
        <v>41</v>
      </c>
      <c r="D22" s="6"/>
      <c r="E22" s="6"/>
      <c r="F22" s="6">
        <f>(0.1+0.29)*(1.32+4.08+1.72+4.39+1.72+4.4+0.6+1.28)</f>
        <v>7.6089</v>
      </c>
      <c r="G22" s="6">
        <f>19.51-1.95</f>
        <v>17.56</v>
      </c>
      <c r="H22" s="6"/>
      <c r="I22" s="6"/>
      <c r="J22" s="6"/>
      <c r="K22" s="6"/>
      <c r="L22" s="6"/>
      <c r="M22" s="6"/>
      <c r="N22" s="6"/>
    </row>
    <row r="23" ht="27" spans="1:14">
      <c r="A23" s="5">
        <v>11</v>
      </c>
      <c r="B23" s="15"/>
      <c r="C23" s="6" t="s">
        <v>42</v>
      </c>
      <c r="D23" s="6"/>
      <c r="E23" s="6"/>
      <c r="F23" s="6">
        <f>(3.69-1.9)*17.02</f>
        <v>30.4658</v>
      </c>
      <c r="G23" s="6">
        <f>1.9*17.02</f>
        <v>32.338</v>
      </c>
      <c r="H23" s="6"/>
      <c r="I23" s="6"/>
      <c r="J23" s="6"/>
      <c r="K23" s="6"/>
      <c r="L23" s="6"/>
      <c r="M23" s="6"/>
      <c r="N23" s="6"/>
    </row>
    <row r="24" ht="40.5" spans="1:14">
      <c r="A24" s="5">
        <v>12</v>
      </c>
      <c r="B24" s="15"/>
      <c r="C24" s="6" t="s">
        <v>43</v>
      </c>
      <c r="D24" s="6"/>
      <c r="E24" s="6"/>
      <c r="F24" s="6">
        <f>0.9+7.26+3.73</f>
        <v>11.89</v>
      </c>
      <c r="G24" s="6"/>
      <c r="H24" s="6"/>
      <c r="I24" s="6"/>
      <c r="J24" s="6">
        <f>3.6*2+2.16</f>
        <v>9.36</v>
      </c>
      <c r="K24" s="6"/>
      <c r="L24" s="6"/>
      <c r="M24" s="6"/>
      <c r="N24" s="5"/>
    </row>
    <row r="25" ht="22" customHeight="1" spans="1:14">
      <c r="A25" s="5">
        <v>13</v>
      </c>
      <c r="B25" s="15"/>
      <c r="C25" s="6" t="s">
        <v>44</v>
      </c>
      <c r="D25" s="6"/>
      <c r="E25" s="6"/>
      <c r="F25" s="6">
        <f>11.2*(1.1+14.35)</f>
        <v>173.04</v>
      </c>
      <c r="G25" s="6"/>
      <c r="H25" s="6"/>
      <c r="I25" s="6"/>
      <c r="J25" s="6"/>
      <c r="K25" s="6"/>
      <c r="L25" s="6"/>
      <c r="M25" s="6"/>
      <c r="N25" s="5"/>
    </row>
    <row r="26" spans="1:14">
      <c r="A26" s="5">
        <v>14</v>
      </c>
      <c r="B26" s="15"/>
      <c r="C26" s="6" t="s">
        <v>45</v>
      </c>
      <c r="D26" s="6"/>
      <c r="E26" s="6"/>
      <c r="F26" s="6">
        <f>(3.69-1.9)*13.5</f>
        <v>24.165</v>
      </c>
      <c r="G26" s="6">
        <f>1.9*13.5</f>
        <v>25.65</v>
      </c>
      <c r="H26" s="6"/>
      <c r="I26" s="6"/>
      <c r="J26" s="6"/>
      <c r="K26" s="6"/>
      <c r="L26" s="6"/>
      <c r="M26" s="6"/>
      <c r="N26" s="5"/>
    </row>
    <row r="27" ht="27" spans="1:14">
      <c r="A27" s="5">
        <v>15</v>
      </c>
      <c r="B27" s="15"/>
      <c r="C27" s="6" t="s">
        <v>46</v>
      </c>
      <c r="D27" s="6"/>
      <c r="E27" s="6"/>
      <c r="F27" s="6">
        <f>0.12*14.12+0.1*(1.37+4.21+1.72+4.4+1.72+4.45+2.45)</f>
        <v>3.7264</v>
      </c>
      <c r="G27" s="6">
        <f>37.32-3.73</f>
        <v>33.59</v>
      </c>
      <c r="H27" s="6"/>
      <c r="I27" s="6"/>
      <c r="J27" s="6"/>
      <c r="K27" s="6"/>
      <c r="L27" s="6"/>
      <c r="M27" s="6"/>
      <c r="N27" s="6" t="s">
        <v>32</v>
      </c>
    </row>
    <row r="28" ht="27" spans="1:14">
      <c r="A28" s="5">
        <v>16</v>
      </c>
      <c r="B28" s="15"/>
      <c r="C28" s="6" t="s">
        <v>47</v>
      </c>
      <c r="D28" s="6"/>
      <c r="E28" s="6"/>
      <c r="F28" s="6">
        <f>0.12*14.12+0.1*(1.37+4.21+1.72+4.4+1.72+4.45+2.45)</f>
        <v>3.7264</v>
      </c>
      <c r="G28" s="6">
        <f>37.32-3.73</f>
        <v>33.59</v>
      </c>
      <c r="H28" s="6"/>
      <c r="I28" s="6"/>
      <c r="J28" s="6"/>
      <c r="K28" s="6"/>
      <c r="L28" s="6"/>
      <c r="M28" s="6"/>
      <c r="N28" s="6"/>
    </row>
    <row r="29" ht="27" spans="1:14">
      <c r="A29" s="5">
        <v>17</v>
      </c>
      <c r="B29" s="15"/>
      <c r="C29" s="6" t="s">
        <v>48</v>
      </c>
      <c r="D29" s="6"/>
      <c r="E29" s="6"/>
      <c r="F29" s="6">
        <f>(0.1+0.29)*(1.37+4.21+1.72+4.4+1.72+4.45+1.4)</f>
        <v>7.5153</v>
      </c>
      <c r="G29" s="6">
        <f>21.52-1.93</f>
        <v>19.59</v>
      </c>
      <c r="H29" s="6"/>
      <c r="I29" s="6"/>
      <c r="J29" s="6"/>
      <c r="K29" s="6"/>
      <c r="L29" s="6"/>
      <c r="M29" s="6"/>
      <c r="N29" s="6"/>
    </row>
    <row r="30" ht="27" spans="1:14">
      <c r="A30" s="5">
        <v>18</v>
      </c>
      <c r="B30" s="16"/>
      <c r="C30" s="6" t="s">
        <v>49</v>
      </c>
      <c r="D30" s="6"/>
      <c r="E30" s="6"/>
      <c r="F30" s="6">
        <f>(0.1+0.29)*(1.37+4.21+1.72+4.4+1.72+4.45+1.4)</f>
        <v>7.5153</v>
      </c>
      <c r="G30" s="6">
        <f>21.52-1.93</f>
        <v>19.59</v>
      </c>
      <c r="H30" s="6"/>
      <c r="I30" s="6"/>
      <c r="J30" s="6"/>
      <c r="K30" s="6"/>
      <c r="L30" s="6"/>
      <c r="M30" s="6"/>
      <c r="N30" s="6"/>
    </row>
    <row r="31" customFormat="1" ht="27" spans="1:14">
      <c r="A31" s="5">
        <v>19</v>
      </c>
      <c r="B31" s="15" t="s">
        <v>50</v>
      </c>
      <c r="C31" s="6" t="s">
        <v>51</v>
      </c>
      <c r="D31" s="6"/>
      <c r="E31" s="6"/>
      <c r="F31" s="6">
        <v>85.02</v>
      </c>
      <c r="G31" s="6"/>
      <c r="H31" s="6"/>
      <c r="I31" s="6"/>
      <c r="J31" s="6"/>
      <c r="K31" s="6"/>
      <c r="L31" s="6"/>
      <c r="M31" s="6"/>
      <c r="N31" s="6" t="s">
        <v>52</v>
      </c>
    </row>
    <row r="32" customFormat="1" ht="27" spans="1:14">
      <c r="A32" s="5">
        <v>20</v>
      </c>
      <c r="B32" s="15"/>
      <c r="C32" s="6" t="s">
        <v>53</v>
      </c>
      <c r="D32" s="6"/>
      <c r="E32" s="6"/>
      <c r="F32" s="6">
        <v>18.02</v>
      </c>
      <c r="G32" s="6"/>
      <c r="H32" s="6"/>
      <c r="I32" s="6"/>
      <c r="J32" s="6"/>
      <c r="K32" s="6"/>
      <c r="L32" s="6"/>
      <c r="M32" s="6"/>
      <c r="N32" s="19" t="s">
        <v>54</v>
      </c>
    </row>
    <row r="33" customFormat="1" ht="40.5" spans="1:14">
      <c r="A33" s="5">
        <v>21</v>
      </c>
      <c r="B33" s="15"/>
      <c r="C33" s="6" t="s">
        <v>55</v>
      </c>
      <c r="D33" s="6"/>
      <c r="E33" s="6"/>
      <c r="F33" s="6">
        <f t="shared" ref="F33:F35" si="1">(1.06*2.35)+(2.17*0.16+2.12*2)</f>
        <v>7.0782</v>
      </c>
      <c r="G33" s="6"/>
      <c r="H33" s="6"/>
      <c r="I33" s="6"/>
      <c r="J33" s="6"/>
      <c r="K33" s="6"/>
      <c r="L33" s="6"/>
      <c r="M33" s="6"/>
      <c r="N33" s="14" t="s">
        <v>56</v>
      </c>
    </row>
    <row r="34" customFormat="1" ht="40.5" spans="1:14">
      <c r="A34" s="5">
        <v>21</v>
      </c>
      <c r="B34" s="15"/>
      <c r="C34" s="6" t="s">
        <v>57</v>
      </c>
      <c r="D34" s="6"/>
      <c r="E34" s="6"/>
      <c r="F34" s="6">
        <f t="shared" si="1"/>
        <v>7.0782</v>
      </c>
      <c r="G34" s="6"/>
      <c r="H34" s="6"/>
      <c r="I34" s="6"/>
      <c r="J34" s="6"/>
      <c r="K34" s="6"/>
      <c r="L34" s="6"/>
      <c r="M34" s="6"/>
      <c r="N34" s="15"/>
    </row>
    <row r="35" customFormat="1" ht="27" spans="1:14">
      <c r="A35" s="5">
        <v>21</v>
      </c>
      <c r="B35" s="15"/>
      <c r="C35" s="6" t="s">
        <v>58</v>
      </c>
      <c r="D35" s="6"/>
      <c r="E35" s="6"/>
      <c r="F35" s="6">
        <v>1.09</v>
      </c>
      <c r="G35" s="6"/>
      <c r="H35" s="6"/>
      <c r="I35" s="6"/>
      <c r="J35" s="6"/>
      <c r="K35" s="6"/>
      <c r="L35" s="6"/>
      <c r="M35" s="6"/>
      <c r="N35" s="15"/>
    </row>
    <row r="36" customFormat="1" ht="27" spans="1:14">
      <c r="A36" s="5">
        <v>21</v>
      </c>
      <c r="B36" s="15"/>
      <c r="C36" s="6" t="s">
        <v>59</v>
      </c>
      <c r="D36" s="6"/>
      <c r="E36" s="6"/>
      <c r="F36" s="6">
        <v>1.09</v>
      </c>
      <c r="G36" s="6"/>
      <c r="H36" s="6"/>
      <c r="I36" s="6"/>
      <c r="J36" s="6"/>
      <c r="K36" s="6"/>
      <c r="L36" s="6"/>
      <c r="M36" s="6"/>
      <c r="N36" s="15"/>
    </row>
    <row r="37" customFormat="1" ht="27" spans="1:14">
      <c r="A37" s="5">
        <v>21</v>
      </c>
      <c r="B37" s="15"/>
      <c r="C37" s="6" t="s">
        <v>60</v>
      </c>
      <c r="D37" s="6"/>
      <c r="E37" s="6"/>
      <c r="F37" s="6">
        <v>0.27</v>
      </c>
      <c r="G37" s="6"/>
      <c r="H37" s="6"/>
      <c r="I37" s="6"/>
      <c r="J37" s="6"/>
      <c r="K37" s="6"/>
      <c r="L37" s="6"/>
      <c r="M37" s="6"/>
      <c r="N37" s="16"/>
    </row>
    <row r="38" customFormat="1" spans="1:14">
      <c r="A38" s="5">
        <v>26</v>
      </c>
      <c r="B38" s="15"/>
      <c r="C38" s="6" t="s">
        <v>61</v>
      </c>
      <c r="D38" s="6"/>
      <c r="E38" s="6"/>
      <c r="F38" s="6"/>
      <c r="G38" s="6"/>
      <c r="H38" s="6"/>
      <c r="I38" s="6"/>
      <c r="J38" s="6"/>
      <c r="K38" s="6"/>
      <c r="L38" s="6">
        <f>5.99+7.97*2+4.35+0.53+0.52+1.67+3.83</f>
        <v>32.83</v>
      </c>
      <c r="M38" s="6"/>
      <c r="N38" s="6"/>
    </row>
    <row r="39" customFormat="1" spans="1:14">
      <c r="A39" s="5">
        <v>27</v>
      </c>
      <c r="B39" s="16"/>
      <c r="C39" s="6" t="s">
        <v>62</v>
      </c>
      <c r="D39" s="6"/>
      <c r="E39" s="6"/>
      <c r="F39" s="6"/>
      <c r="G39" s="6"/>
      <c r="H39" s="6"/>
      <c r="I39" s="6"/>
      <c r="J39" s="6"/>
      <c r="K39" s="6"/>
      <c r="L39" s="6">
        <f>6.02*2+6.89+5.05+0.73+4.05</f>
        <v>28.76</v>
      </c>
      <c r="M39" s="6"/>
      <c r="N39" s="6"/>
    </row>
    <row r="40" customFormat="1" ht="27" spans="1:14">
      <c r="A40" s="5"/>
      <c r="B40" s="15" t="s">
        <v>63</v>
      </c>
      <c r="C40" s="6" t="s">
        <v>64</v>
      </c>
      <c r="D40" s="6"/>
      <c r="E40" s="6"/>
      <c r="F40" s="6"/>
      <c r="G40" s="6"/>
      <c r="H40" s="6"/>
      <c r="I40" s="6"/>
      <c r="J40" s="6"/>
      <c r="K40" s="6"/>
      <c r="L40" s="6"/>
      <c r="M40" s="6">
        <f>0.3+0.32</f>
        <v>0.62</v>
      </c>
      <c r="N40" s="6"/>
    </row>
    <row r="41" s="1" customFormat="1" ht="27" customHeight="1" spans="1:14">
      <c r="A41" s="17" t="s">
        <v>29</v>
      </c>
      <c r="B41" s="17"/>
      <c r="C41" s="17"/>
      <c r="D41" s="13">
        <f t="shared" ref="D41:M41" si="2">SUM(D13:D40)</f>
        <v>0</v>
      </c>
      <c r="E41" s="13">
        <f t="shared" si="2"/>
        <v>0</v>
      </c>
      <c r="F41" s="13">
        <f t="shared" si="2"/>
        <v>476.2614</v>
      </c>
      <c r="G41" s="13">
        <f t="shared" si="2"/>
        <v>404.926</v>
      </c>
      <c r="H41" s="13">
        <f t="shared" si="2"/>
        <v>0</v>
      </c>
      <c r="I41" s="13">
        <f t="shared" si="2"/>
        <v>54.37</v>
      </c>
      <c r="J41" s="13">
        <f t="shared" si="2"/>
        <v>9.36</v>
      </c>
      <c r="K41" s="13">
        <f t="shared" si="2"/>
        <v>0</v>
      </c>
      <c r="L41" s="13">
        <f t="shared" si="2"/>
        <v>61.59</v>
      </c>
      <c r="M41" s="13">
        <f t="shared" si="2"/>
        <v>0.62</v>
      </c>
      <c r="N41" s="17"/>
    </row>
  </sheetData>
  <mergeCells count="15">
    <mergeCell ref="A1:N1"/>
    <mergeCell ref="F2:G2"/>
    <mergeCell ref="A12:C12"/>
    <mergeCell ref="A41:C41"/>
    <mergeCell ref="A2:A3"/>
    <mergeCell ref="B2:B3"/>
    <mergeCell ref="B4:B8"/>
    <mergeCell ref="B9:B11"/>
    <mergeCell ref="B13:B30"/>
    <mergeCell ref="B31:B39"/>
    <mergeCell ref="C2:C3"/>
    <mergeCell ref="N13:N17"/>
    <mergeCell ref="N19:N23"/>
    <mergeCell ref="N27:N30"/>
    <mergeCell ref="N33:N3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阴阳先生</cp:lastModifiedBy>
  <dcterms:created xsi:type="dcterms:W3CDTF">2023-05-12T11:15:00Z</dcterms:created>
  <dcterms:modified xsi:type="dcterms:W3CDTF">2023-09-12T03:47:19Z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true</vt:bool>
  </property>
</Properties>
</file>